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enzo.Quaranta\Downloads\2759\ID 2759 - AQ Portatili 2 - docx\"/>
    </mc:Choice>
  </mc:AlternateContent>
  <xr:revisionPtr revIDLastSave="0" documentId="13_ncr:1_{369B50E0-50A0-4803-A169-A5F2CCC3979B}" xr6:coauthVersionLast="47" xr6:coauthVersionMax="47" xr10:uidLastSave="{00000000-0000-0000-0000-000000000000}"/>
  <bookViews>
    <workbookView xWindow="-110" yWindow="-110" windowWidth="19420" windowHeight="10420" tabRatio="635" activeTab="2" xr2:uid="{00000000-000D-0000-FFFF-FFFF00000000}"/>
  </bookViews>
  <sheets>
    <sheet name="GARANZIE AQ L1" sheetId="13" r:id="rId1"/>
    <sheet name="GARANZIE AQ L2" sheetId="14" r:id="rId2"/>
    <sheet name="GARANZIE AQ L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5" l="1"/>
  <c r="D27" i="15"/>
  <c r="D26" i="15"/>
  <c r="E26" i="15" s="1"/>
  <c r="E25" i="15"/>
  <c r="D21" i="15"/>
  <c r="E8" i="15"/>
  <c r="D9" i="15" s="1"/>
  <c r="E5" i="15"/>
  <c r="D27" i="14"/>
  <c r="E27" i="14" s="1"/>
  <c r="D26" i="14"/>
  <c r="E26" i="14" s="1"/>
  <c r="E25" i="14"/>
  <c r="D21" i="14"/>
  <c r="E8" i="14"/>
  <c r="E5" i="14"/>
  <c r="D9" i="14" s="1"/>
  <c r="D28" i="15" l="1"/>
  <c r="D29" i="15" s="1"/>
  <c r="D22" i="15"/>
  <c r="D14" i="15"/>
  <c r="D22" i="14"/>
  <c r="D29" i="14"/>
  <c r="D14" i="14"/>
  <c r="D28" i="14"/>
  <c r="E5" i="13" l="1"/>
  <c r="E8" i="13" l="1"/>
  <c r="D9" i="13" s="1"/>
  <c r="E25" i="13" l="1"/>
  <c r="D27" i="13"/>
  <c r="E27" i="13" s="1"/>
  <c r="D26" i="13"/>
  <c r="E26" i="13" s="1"/>
  <c r="D21" i="13"/>
  <c r="D28" i="13" l="1"/>
  <c r="D22" i="13" l="1"/>
  <c r="D14" i="13"/>
  <c r="D29" i="13"/>
</calcChain>
</file>

<file path=xl/sharedStrings.xml><?xml version="1.0" encoding="utf-8"?>
<sst xmlns="http://schemas.openxmlformats.org/spreadsheetml/2006/main" count="90" uniqueCount="28">
  <si>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</si>
  <si>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</si>
  <si>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</si>
  <si>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</si>
  <si>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</si>
  <si>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</si>
  <si>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</si>
  <si>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</si>
  <si>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</si>
  <si>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</si>
  <si>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</si>
  <si>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</si>
  <si>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</si>
  <si>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</si>
  <si>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</si>
  <si>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</si>
  <si>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</si>
  <si>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</si>
  <si>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</si>
  <si>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</si>
  <si>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</si>
  <si>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</si>
  <si>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n</t>
  </si>
  <si>
    <t>Almeno una certificazione tra:
I. registrazione al sistema comunitario di ecogestione e audit (EMAS), ai sensi del regolamento (CE) n. 1221/2009 del Parlamento europeo e del Consiglio, del 25.11.2009;
II. certificazione ambientale conforme alle norme europee della serie UNI EN ISO 14001.</t>
  </si>
  <si>
    <t>GARANZIA DEFINITIVA PER LA CONVENZIONE (IN FAVORE DI CONSIP)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</si>
  <si>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dell'Importo base calcolato secondo quanto riportato al par. 10 del capitolato d'oneri
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</si>
  <si>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offerto, determinato come da paragrafo 15 capitolato d'oneri
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</si>
  <si>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dell'Importo complessivo offerto determinato come da par. 15 del Disciplinare di gara
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</si>
</sst>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5" fontId="15" fillId="0" borderId="1" xfId="0" applyNumberFormat="1" applyFont="1" applyBorder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0" fontId="15" fillId="0" borderId="2" xfId="0" applyNumberFormat="1" applyFont="1" applyBorder="1" applyAlignment="1">
      <alignment horizontal="right" vertical="center"/>
    </xf>
    <xf numFmtId="10" fontId="15" fillId="0" borderId="3" xfId="0" applyNumberFormat="1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opLeftCell="A32" zoomScale="115" zoomScaleNormal="115" zoomScaleSheetLayoutView="97" workbookViewId="0">
      <selection activeCell="B18" sqref="B18:C18"/>
    </sheetView>
  </sheetViews>
  <sheetFormatPr defaultRowHeight="15" x14ac:dyDescent="0.25"/>
  <cols>
    <col min="1" max="1" width="5.28515625" customWidth="1"/>
    <col min="2" max="2" width="75.85546875" customWidth="1"/>
    <col min="3" max="3" width="14.85546875" customWidth="1"/>
    <col min="4" max="4" width="7.5703125" bestFit="1" customWidth="1"/>
    <col min="5" max="5" width="14.5703125" customWidth="1"/>
  </cols>
  <sheetData>
    <row r="1" spans="1:13" x14ac:dyDescent="0.25">
      <c r="B1" s="1"/>
      <c r="C1" s="1"/>
      <c r="D1" s="1"/>
      <c r="E1" s="1"/>
      <c r="F1" s="1"/>
    </row>
    <row r="2" spans="1:13" x14ac:dyDescent="0.25">
      <c r="B2" s="39" t="s">
        <v>16</v>
      </c>
      <c r="C2" s="39"/>
      <c r="D2" s="39"/>
      <c r="E2" s="39"/>
      <c r="F2" s="1"/>
    </row>
    <row r="3" spans="1:13" x14ac:dyDescent="0.25">
      <c r="B3" s="23" t="s">
        <v>17</v>
      </c>
      <c r="C3" s="24"/>
      <c r="D3" s="24"/>
      <c r="E3" s="25"/>
      <c r="F3" s="1"/>
    </row>
    <row r="4" spans="1:13" ht="38.25" x14ac:dyDescent="0.25">
      <c r="B4" s="11" t="s">
        <v>4</v>
      </c>
      <c r="C4" s="11" t="s">
        <v>1</v>
      </c>
      <c r="D4" s="11" t="s">
        <v>0</v>
      </c>
      <c r="E4" s="11" t="s">
        <v>6</v>
      </c>
      <c r="F4" s="1"/>
    </row>
    <row r="5" spans="1:13" ht="21.6" customHeight="1" x14ac:dyDescent="0.25">
      <c r="A5" s="53"/>
      <c r="B5" s="8" t="s">
        <v>8</v>
      </c>
      <c r="C5" s="3">
        <v>0.3</v>
      </c>
      <c r="D5" s="6" t="s">
        <v>22</v>
      </c>
      <c r="E5" s="54">
        <f>IF(D6="s",C6,IF(D5="s",C5,0))</f>
        <v>0</v>
      </c>
      <c r="F5" s="1"/>
    </row>
    <row r="6" spans="1:13" ht="21.6" customHeight="1" x14ac:dyDescent="0.25">
      <c r="A6" s="53"/>
      <c r="B6" s="8" t="s">
        <v>9</v>
      </c>
      <c r="C6" s="3">
        <v>0.5</v>
      </c>
      <c r="D6" s="6" t="s">
        <v>22</v>
      </c>
      <c r="E6" s="55"/>
      <c r="F6" s="1"/>
    </row>
    <row r="7" spans="1:13" x14ac:dyDescent="0.25">
      <c r="B7" s="12" t="s">
        <v>10</v>
      </c>
      <c r="C7" s="13"/>
      <c r="D7" s="14"/>
      <c r="E7" s="15"/>
      <c r="F7" s="19"/>
      <c r="G7" s="20"/>
      <c r="H7" s="20"/>
      <c r="I7" s="20"/>
      <c r="J7" s="20"/>
      <c r="K7" s="20"/>
      <c r="L7" s="20"/>
      <c r="M7" s="20"/>
    </row>
    <row r="8" spans="1:13" ht="57" customHeight="1" x14ac:dyDescent="0.25">
      <c r="A8" s="10"/>
      <c r="B8" s="18" t="s">
        <v>23</v>
      </c>
      <c r="C8" s="3">
        <v>0.2</v>
      </c>
      <c r="D8" s="6" t="s">
        <v>22</v>
      </c>
      <c r="E8" s="9">
        <f>IF(D8="s",C8,0)</f>
        <v>0</v>
      </c>
      <c r="F8" s="19"/>
      <c r="G8" s="20"/>
      <c r="H8" s="20"/>
      <c r="I8" s="20"/>
      <c r="J8" s="20"/>
      <c r="K8" s="20"/>
      <c r="L8" s="20"/>
      <c r="M8" s="20"/>
    </row>
    <row r="9" spans="1:13" ht="24.6" customHeight="1" x14ac:dyDescent="0.25">
      <c r="B9" s="56" t="s">
        <v>7</v>
      </c>
      <c r="C9" s="57"/>
      <c r="D9" s="58">
        <f>IFERROR(1-(1-E5)*(1-#REF!)*(1-E8),1-(1-E5)*(1-E8))</f>
        <v>0</v>
      </c>
      <c r="E9" s="58"/>
      <c r="F9" s="5"/>
    </row>
    <row r="10" spans="1:13" x14ac:dyDescent="0.25">
      <c r="B10" s="1"/>
      <c r="C10" s="1"/>
      <c r="D10" s="1"/>
      <c r="E10" s="1"/>
      <c r="F10" s="1"/>
    </row>
    <row r="12" spans="1:13" x14ac:dyDescent="0.25">
      <c r="B12" s="39" t="s">
        <v>11</v>
      </c>
      <c r="C12" s="39"/>
      <c r="D12" s="39"/>
      <c r="E12" s="39"/>
    </row>
    <row r="13" spans="1:13" ht="45.6" customHeight="1" x14ac:dyDescent="0.25">
      <c r="B13" s="49" t="s">
        <v>25</v>
      </c>
      <c r="C13" s="50"/>
      <c r="D13" s="44">
        <v>126095.62</v>
      </c>
      <c r="E13" s="45"/>
      <c r="F13" s="4"/>
    </row>
    <row r="14" spans="1:13" x14ac:dyDescent="0.25">
      <c r="B14" s="51" t="s">
        <v>12</v>
      </c>
      <c r="C14" s="52"/>
      <c r="D14" s="22">
        <f>ROUND((1-$D$9)*$D13,0)</f>
        <v>126096</v>
      </c>
      <c r="E14" s="22"/>
    </row>
    <row r="17" spans="2:6" ht="15.75" x14ac:dyDescent="0.25">
      <c r="B17" s="39" t="s">
        <v>18</v>
      </c>
      <c r="C17" s="40"/>
      <c r="D17" s="40"/>
      <c r="E17" s="41"/>
      <c r="F17" s="16"/>
    </row>
    <row r="18" spans="2:6" ht="39.6" customHeight="1" x14ac:dyDescent="0.25">
      <c r="B18" s="42" t="s">
        <v>27</v>
      </c>
      <c r="C18" s="43"/>
      <c r="D18" s="44">
        <v>1000000</v>
      </c>
      <c r="E18" s="45"/>
      <c r="F18" s="16"/>
    </row>
    <row r="19" spans="2:6" x14ac:dyDescent="0.25">
      <c r="B19" s="46" t="s">
        <v>24</v>
      </c>
      <c r="C19" s="47"/>
      <c r="D19" s="47"/>
      <c r="E19" s="48"/>
    </row>
    <row r="20" spans="2:6" ht="15.75" x14ac:dyDescent="0.25">
      <c r="B20" s="31" t="s">
        <v>2</v>
      </c>
      <c r="C20" s="32"/>
      <c r="D20" s="37">
        <v>5.0000000000000001E-3</v>
      </c>
      <c r="E20" s="38"/>
      <c r="F20" s="16"/>
    </row>
    <row r="21" spans="2:6" x14ac:dyDescent="0.25">
      <c r="B21" s="33" t="s">
        <v>14</v>
      </c>
      <c r="C21" s="34"/>
      <c r="D21" s="35">
        <f>D20*D$18</f>
        <v>5000</v>
      </c>
      <c r="E21" s="36"/>
    </row>
    <row r="22" spans="2:6" x14ac:dyDescent="0.25">
      <c r="B22" s="30" t="s">
        <v>3</v>
      </c>
      <c r="C22" s="30"/>
      <c r="D22" s="22">
        <f>ROUND((1-$D$9)*$D21,0)</f>
        <v>5000</v>
      </c>
      <c r="E22" s="22"/>
    </row>
    <row r="23" spans="2:6" x14ac:dyDescent="0.25">
      <c r="B23" s="26" t="s">
        <v>19</v>
      </c>
      <c r="C23" s="26"/>
      <c r="D23" s="26"/>
      <c r="E23" s="26"/>
    </row>
    <row r="24" spans="2:6" ht="41.1" customHeight="1" x14ac:dyDescent="0.25">
      <c r="B24" s="27" t="s">
        <v>26</v>
      </c>
      <c r="C24" s="27"/>
      <c r="D24" s="7">
        <v>0.21</v>
      </c>
      <c r="E24" s="17"/>
    </row>
    <row r="25" spans="2:6" ht="30" customHeight="1" x14ac:dyDescent="0.25">
      <c r="B25" s="27" t="s">
        <v>13</v>
      </c>
      <c r="C25" s="27"/>
      <c r="D25" s="21">
        <v>5.0000000000000001E-3</v>
      </c>
      <c r="E25" s="2">
        <f>D25*D$18</f>
        <v>5000</v>
      </c>
    </row>
    <row r="26" spans="2:6" ht="30" customHeight="1" x14ac:dyDescent="0.25">
      <c r="B26" s="27" t="s">
        <v>20</v>
      </c>
      <c r="C26" s="27"/>
      <c r="D26" s="9">
        <f>IF(D24&gt;10%,MIN(D24-10%,10%),0%)</f>
        <v>0.1</v>
      </c>
      <c r="E26" s="2">
        <f>D26*D$18</f>
        <v>100000</v>
      </c>
    </row>
    <row r="27" spans="2:6" ht="30" customHeight="1" x14ac:dyDescent="0.25">
      <c r="B27" s="27" t="s">
        <v>21</v>
      </c>
      <c r="C27" s="27"/>
      <c r="D27" s="9">
        <f>IF(D24&gt;20%,2*(D24-20%),0%)</f>
        <v>1.9999999999999962E-2</v>
      </c>
      <c r="E27" s="2">
        <f>D27*D$18</f>
        <v>19999.999999999964</v>
      </c>
    </row>
    <row r="28" spans="2:6" ht="32.25" customHeight="1" x14ac:dyDescent="0.25">
      <c r="B28" s="28" t="s">
        <v>15</v>
      </c>
      <c r="C28" s="28"/>
      <c r="D28" s="29">
        <f>SUM(E25:E27)</f>
        <v>124999.99999999997</v>
      </c>
      <c r="E28" s="29"/>
    </row>
    <row r="29" spans="2:6" x14ac:dyDescent="0.25">
      <c r="B29" s="30" t="s">
        <v>5</v>
      </c>
      <c r="C29" s="30"/>
      <c r="D29" s="22">
        <f>ROUND((1-$D$9)*$D28,0)</f>
        <v>125000</v>
      </c>
      <c r="E29" s="22"/>
    </row>
  </sheetData>
  <mergeCells count="30">
    <mergeCell ref="B2:E2"/>
    <mergeCell ref="A5:A6"/>
    <mergeCell ref="E5:E6"/>
    <mergeCell ref="B9:C9"/>
    <mergeCell ref="D9:E9"/>
    <mergeCell ref="B17:E17"/>
    <mergeCell ref="B18:C18"/>
    <mergeCell ref="D18:E18"/>
    <mergeCell ref="B19:E19"/>
    <mergeCell ref="B12:E12"/>
    <mergeCell ref="B13:C13"/>
    <mergeCell ref="D13:E13"/>
    <mergeCell ref="B14:C14"/>
    <mergeCell ref="D14:E14"/>
    <mergeCell ref="D29:E29"/>
    <mergeCell ref="B3:E3"/>
    <mergeCell ref="B23:E23"/>
    <mergeCell ref="B24:C24"/>
    <mergeCell ref="B25:C25"/>
    <mergeCell ref="B26:C26"/>
    <mergeCell ref="B27:C27"/>
    <mergeCell ref="B28:C28"/>
    <mergeCell ref="D28:E28"/>
    <mergeCell ref="B29:C29"/>
    <mergeCell ref="B20:C20"/>
    <mergeCell ref="B21:C21"/>
    <mergeCell ref="B22:C22"/>
    <mergeCell ref="D22:E22"/>
    <mergeCell ref="D21:E21"/>
    <mergeCell ref="D20:E20"/>
  </mergeCells>
  <dataValidations disablePrompts="1" count="1">
    <dataValidation type="list" allowBlank="1" showInputMessage="1" showErrorMessage="1" sqref="D5:D8" xr:uid="{00000000-0002-0000-0000-000000000000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&amp;LID 2759&amp;CAQ Pc Portatili 2&amp;RLotto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84192-80FC-4A1A-B903-AF3052F75B5A}">
  <dimension ref="A1:M29"/>
  <sheetViews>
    <sheetView showGridLines="0" topLeftCell="A20" zoomScale="115" zoomScaleNormal="115" zoomScaleSheetLayoutView="97" workbookViewId="0">
      <selection activeCell="B18" sqref="B18:C18"/>
    </sheetView>
  </sheetViews>
  <sheetFormatPr defaultRowHeight="15" x14ac:dyDescent="0.25"/>
  <cols>
    <col min="1" max="1" width="5.28515625" customWidth="1"/>
    <col min="2" max="2" width="75.85546875" customWidth="1"/>
    <col min="3" max="3" width="14.85546875" customWidth="1"/>
    <col min="4" max="4" width="7.5703125" bestFit="1" customWidth="1"/>
    <col min="5" max="5" width="14.5703125" customWidth="1"/>
  </cols>
  <sheetData>
    <row r="1" spans="1:13" x14ac:dyDescent="0.25">
      <c r="B1" s="1"/>
      <c r="C1" s="1"/>
      <c r="D1" s="1"/>
      <c r="E1" s="1"/>
      <c r="F1" s="1"/>
    </row>
    <row r="2" spans="1:13" x14ac:dyDescent="0.25">
      <c r="B2" s="39" t="s">
        <v>16</v>
      </c>
      <c r="C2" s="39"/>
      <c r="D2" s="39"/>
      <c r="E2" s="39"/>
      <c r="F2" s="1"/>
    </row>
    <row r="3" spans="1:13" x14ac:dyDescent="0.25">
      <c r="B3" s="23" t="s">
        <v>17</v>
      </c>
      <c r="C3" s="24"/>
      <c r="D3" s="24"/>
      <c r="E3" s="25"/>
      <c r="F3" s="1"/>
    </row>
    <row r="4" spans="1:13" ht="38.25" x14ac:dyDescent="0.25">
      <c r="B4" s="11" t="s">
        <v>4</v>
      </c>
      <c r="C4" s="11" t="s">
        <v>1</v>
      </c>
      <c r="D4" s="11" t="s">
        <v>0</v>
      </c>
      <c r="E4" s="11" t="s">
        <v>6</v>
      </c>
      <c r="F4" s="1"/>
    </row>
    <row r="5" spans="1:13" ht="21.6" customHeight="1" x14ac:dyDescent="0.25">
      <c r="A5" s="53"/>
      <c r="B5" s="8" t="s">
        <v>8</v>
      </c>
      <c r="C5" s="3">
        <v>0.3</v>
      </c>
      <c r="D5" s="6" t="s">
        <v>22</v>
      </c>
      <c r="E5" s="54">
        <f>IF(D6="s",C6,IF(D5="s",C5,0))</f>
        <v>0</v>
      </c>
      <c r="F5" s="1"/>
    </row>
    <row r="6" spans="1:13" ht="21.6" customHeight="1" x14ac:dyDescent="0.25">
      <c r="A6" s="53"/>
      <c r="B6" s="8" t="s">
        <v>9</v>
      </c>
      <c r="C6" s="3">
        <v>0.5</v>
      </c>
      <c r="D6" s="6" t="s">
        <v>22</v>
      </c>
      <c r="E6" s="55"/>
      <c r="F6" s="1"/>
    </row>
    <row r="7" spans="1:13" x14ac:dyDescent="0.25">
      <c r="B7" s="12" t="s">
        <v>10</v>
      </c>
      <c r="C7" s="13"/>
      <c r="D7" s="14"/>
      <c r="E7" s="15"/>
      <c r="F7" s="19"/>
      <c r="G7" s="20"/>
      <c r="H7" s="20"/>
      <c r="I7" s="20"/>
      <c r="J7" s="20"/>
      <c r="K7" s="20"/>
      <c r="L7" s="20"/>
      <c r="M7" s="20"/>
    </row>
    <row r="8" spans="1:13" ht="57" customHeight="1" x14ac:dyDescent="0.25">
      <c r="A8" s="10"/>
      <c r="B8" s="18" t="s">
        <v>23</v>
      </c>
      <c r="C8" s="3">
        <v>0.2</v>
      </c>
      <c r="D8" s="6" t="s">
        <v>22</v>
      </c>
      <c r="E8" s="9">
        <f>IF(D8="s",C8,0)</f>
        <v>0</v>
      </c>
      <c r="F8" s="19"/>
      <c r="G8" s="20"/>
      <c r="H8" s="20"/>
      <c r="I8" s="20"/>
      <c r="J8" s="20"/>
      <c r="K8" s="20"/>
      <c r="L8" s="20"/>
      <c r="M8" s="20"/>
    </row>
    <row r="9" spans="1:13" ht="24.6" customHeight="1" x14ac:dyDescent="0.25">
      <c r="B9" s="56" t="s">
        <v>7</v>
      </c>
      <c r="C9" s="57"/>
      <c r="D9" s="58">
        <f>IFERROR(1-(1-E5)*(1-#REF!)*(1-E8),1-(1-E5)*(1-E8))</f>
        <v>0</v>
      </c>
      <c r="E9" s="58"/>
      <c r="F9" s="5"/>
    </row>
    <row r="10" spans="1:13" x14ac:dyDescent="0.25">
      <c r="B10" s="1"/>
      <c r="C10" s="1"/>
      <c r="D10" s="1"/>
      <c r="E10" s="1"/>
      <c r="F10" s="1"/>
    </row>
    <row r="12" spans="1:13" x14ac:dyDescent="0.25">
      <c r="B12" s="39" t="s">
        <v>11</v>
      </c>
      <c r="C12" s="39"/>
      <c r="D12" s="39"/>
      <c r="E12" s="39"/>
    </row>
    <row r="13" spans="1:13" ht="45.6" customHeight="1" x14ac:dyDescent="0.25">
      <c r="B13" s="49" t="s">
        <v>25</v>
      </c>
      <c r="C13" s="50"/>
      <c r="D13" s="44">
        <v>32959.300000000003</v>
      </c>
      <c r="E13" s="45"/>
      <c r="F13" s="4"/>
    </row>
    <row r="14" spans="1:13" x14ac:dyDescent="0.25">
      <c r="B14" s="51" t="s">
        <v>12</v>
      </c>
      <c r="C14" s="52"/>
      <c r="D14" s="22">
        <f>ROUND((1-$D$9)*$D13,0)</f>
        <v>32959</v>
      </c>
      <c r="E14" s="22"/>
    </row>
    <row r="17" spans="2:6" ht="15.75" x14ac:dyDescent="0.25">
      <c r="B17" s="39" t="s">
        <v>18</v>
      </c>
      <c r="C17" s="40"/>
      <c r="D17" s="40"/>
      <c r="E17" s="41"/>
      <c r="F17" s="16"/>
    </row>
    <row r="18" spans="2:6" ht="39.6" customHeight="1" x14ac:dyDescent="0.25">
      <c r="B18" s="42" t="s">
        <v>27</v>
      </c>
      <c r="C18" s="43"/>
      <c r="D18" s="44">
        <v>1000000</v>
      </c>
      <c r="E18" s="45"/>
      <c r="F18" s="16"/>
    </row>
    <row r="19" spans="2:6" x14ac:dyDescent="0.25">
      <c r="B19" s="46" t="s">
        <v>24</v>
      </c>
      <c r="C19" s="47"/>
      <c r="D19" s="47"/>
      <c r="E19" s="48"/>
    </row>
    <row r="20" spans="2:6" ht="15.75" x14ac:dyDescent="0.25">
      <c r="B20" s="31" t="s">
        <v>2</v>
      </c>
      <c r="C20" s="32"/>
      <c r="D20" s="37">
        <v>5.0000000000000001E-3</v>
      </c>
      <c r="E20" s="38"/>
      <c r="F20" s="16"/>
    </row>
    <row r="21" spans="2:6" x14ac:dyDescent="0.25">
      <c r="B21" s="33" t="s">
        <v>14</v>
      </c>
      <c r="C21" s="34"/>
      <c r="D21" s="35">
        <f>D20*D$18</f>
        <v>5000</v>
      </c>
      <c r="E21" s="36"/>
    </row>
    <row r="22" spans="2:6" x14ac:dyDescent="0.25">
      <c r="B22" s="30" t="s">
        <v>3</v>
      </c>
      <c r="C22" s="30"/>
      <c r="D22" s="22">
        <f>ROUND((1-$D$9)*$D21,0)</f>
        <v>5000</v>
      </c>
      <c r="E22" s="22"/>
    </row>
    <row r="23" spans="2:6" x14ac:dyDescent="0.25">
      <c r="B23" s="26" t="s">
        <v>19</v>
      </c>
      <c r="C23" s="26"/>
      <c r="D23" s="26"/>
      <c r="E23" s="26"/>
    </row>
    <row r="24" spans="2:6" ht="41.1" customHeight="1" x14ac:dyDescent="0.25">
      <c r="B24" s="27" t="s">
        <v>26</v>
      </c>
      <c r="C24" s="27"/>
      <c r="D24" s="7">
        <v>0.21</v>
      </c>
      <c r="E24" s="17"/>
    </row>
    <row r="25" spans="2:6" ht="30" customHeight="1" x14ac:dyDescent="0.25">
      <c r="B25" s="27" t="s">
        <v>13</v>
      </c>
      <c r="C25" s="27"/>
      <c r="D25" s="21">
        <v>5.0000000000000001E-3</v>
      </c>
      <c r="E25" s="2">
        <f>D25*D$18</f>
        <v>5000</v>
      </c>
    </row>
    <row r="26" spans="2:6" ht="30" customHeight="1" x14ac:dyDescent="0.25">
      <c r="B26" s="27" t="s">
        <v>20</v>
      </c>
      <c r="C26" s="27"/>
      <c r="D26" s="9">
        <f>IF(D24&gt;10%,MIN(D24-10%,10%),0%)</f>
        <v>0.1</v>
      </c>
      <c r="E26" s="2">
        <f>D26*D$18</f>
        <v>100000</v>
      </c>
    </row>
    <row r="27" spans="2:6" ht="30" customHeight="1" x14ac:dyDescent="0.25">
      <c r="B27" s="27" t="s">
        <v>21</v>
      </c>
      <c r="C27" s="27"/>
      <c r="D27" s="9">
        <f>IF(D24&gt;20%,2*(D24-20%),0%)</f>
        <v>1.9999999999999962E-2</v>
      </c>
      <c r="E27" s="2">
        <f>D27*D$18</f>
        <v>19999.999999999964</v>
      </c>
    </row>
    <row r="28" spans="2:6" ht="32.25" customHeight="1" x14ac:dyDescent="0.25">
      <c r="B28" s="28" t="s">
        <v>15</v>
      </c>
      <c r="C28" s="28"/>
      <c r="D28" s="29">
        <f>SUM(E25:E27)</f>
        <v>124999.99999999997</v>
      </c>
      <c r="E28" s="29"/>
    </row>
    <row r="29" spans="2:6" x14ac:dyDescent="0.25">
      <c r="B29" s="30" t="s">
        <v>5</v>
      </c>
      <c r="C29" s="30"/>
      <c r="D29" s="22">
        <f>ROUND((1-$D$9)*$D28,0)</f>
        <v>125000</v>
      </c>
      <c r="E29" s="22"/>
    </row>
  </sheetData>
  <mergeCells count="30">
    <mergeCell ref="B27:C27"/>
    <mergeCell ref="B28:C28"/>
    <mergeCell ref="D28:E28"/>
    <mergeCell ref="B29:C29"/>
    <mergeCell ref="D29:E29"/>
    <mergeCell ref="B26:C26"/>
    <mergeCell ref="B18:C18"/>
    <mergeCell ref="D18:E18"/>
    <mergeCell ref="B19:E19"/>
    <mergeCell ref="B20:C20"/>
    <mergeCell ref="D20:E20"/>
    <mergeCell ref="B21:C21"/>
    <mergeCell ref="D21:E21"/>
    <mergeCell ref="B22:C22"/>
    <mergeCell ref="D22:E22"/>
    <mergeCell ref="B23:E23"/>
    <mergeCell ref="B24:C24"/>
    <mergeCell ref="B25:C25"/>
    <mergeCell ref="B17:E17"/>
    <mergeCell ref="B2:E2"/>
    <mergeCell ref="B3:E3"/>
    <mergeCell ref="A5:A6"/>
    <mergeCell ref="E5:E6"/>
    <mergeCell ref="B9:C9"/>
    <mergeCell ref="D9:E9"/>
    <mergeCell ref="B12:E12"/>
    <mergeCell ref="B13:C13"/>
    <mergeCell ref="D13:E13"/>
    <mergeCell ref="B14:C14"/>
    <mergeCell ref="D14:E14"/>
  </mergeCells>
  <dataValidations count="1">
    <dataValidation type="list" allowBlank="1" showInputMessage="1" showErrorMessage="1" sqref="D5:D8" xr:uid="{C7FA8126-0779-4CB0-961B-5F843C38939A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&amp;LID 2759&amp;CAQ Pc Portatili 2&amp;RLotto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F5BD6-27FA-43B0-A13C-C2B3DB3DA959}">
  <dimension ref="A1:M29"/>
  <sheetViews>
    <sheetView showGridLines="0" tabSelected="1" zoomScale="115" zoomScaleNormal="115" zoomScaleSheetLayoutView="97" workbookViewId="0">
      <selection activeCell="B18" sqref="B18:C18"/>
    </sheetView>
  </sheetViews>
  <sheetFormatPr defaultRowHeight="15" x14ac:dyDescent="0.25"/>
  <cols>
    <col min="1" max="1" width="5.28515625" customWidth="1"/>
    <col min="2" max="2" width="75.85546875" customWidth="1"/>
    <col min="3" max="3" width="14.85546875" customWidth="1"/>
    <col min="4" max="4" width="7.5703125" bestFit="1" customWidth="1"/>
    <col min="5" max="5" width="14.5703125" customWidth="1"/>
  </cols>
  <sheetData>
    <row r="1" spans="1:13" x14ac:dyDescent="0.25">
      <c r="B1" s="1"/>
      <c r="C1" s="1"/>
      <c r="D1" s="1"/>
      <c r="E1" s="1"/>
      <c r="F1" s="1"/>
    </row>
    <row r="2" spans="1:13" x14ac:dyDescent="0.25">
      <c r="B2" s="39" t="s">
        <v>16</v>
      </c>
      <c r="C2" s="39"/>
      <c r="D2" s="39"/>
      <c r="E2" s="39"/>
      <c r="F2" s="1"/>
    </row>
    <row r="3" spans="1:13" x14ac:dyDescent="0.25">
      <c r="B3" s="23" t="s">
        <v>17</v>
      </c>
      <c r="C3" s="24"/>
      <c r="D3" s="24"/>
      <c r="E3" s="25"/>
      <c r="F3" s="1"/>
    </row>
    <row r="4" spans="1:13" ht="38.25" x14ac:dyDescent="0.25">
      <c r="B4" s="11" t="s">
        <v>4</v>
      </c>
      <c r="C4" s="11" t="s">
        <v>1</v>
      </c>
      <c r="D4" s="11" t="s">
        <v>0</v>
      </c>
      <c r="E4" s="11" t="s">
        <v>6</v>
      </c>
      <c r="F4" s="1"/>
    </row>
    <row r="5" spans="1:13" ht="21.6" customHeight="1" x14ac:dyDescent="0.25">
      <c r="A5" s="53"/>
      <c r="B5" s="8" t="s">
        <v>8</v>
      </c>
      <c r="C5" s="3">
        <v>0.3</v>
      </c>
      <c r="D5" s="6" t="s">
        <v>22</v>
      </c>
      <c r="E5" s="54">
        <f>IF(D6="s",C6,IF(D5="s",C5,0))</f>
        <v>0</v>
      </c>
      <c r="F5" s="1"/>
    </row>
    <row r="6" spans="1:13" ht="21.6" customHeight="1" x14ac:dyDescent="0.25">
      <c r="A6" s="53"/>
      <c r="B6" s="8" t="s">
        <v>9</v>
      </c>
      <c r="C6" s="3">
        <v>0.5</v>
      </c>
      <c r="D6" s="6" t="s">
        <v>22</v>
      </c>
      <c r="E6" s="55"/>
      <c r="F6" s="1"/>
    </row>
    <row r="7" spans="1:13" x14ac:dyDescent="0.25">
      <c r="B7" s="12" t="s">
        <v>10</v>
      </c>
      <c r="C7" s="13"/>
      <c r="D7" s="14"/>
      <c r="E7" s="15"/>
      <c r="F7" s="19"/>
      <c r="G7" s="20"/>
      <c r="H7" s="20"/>
      <c r="I7" s="20"/>
      <c r="J7" s="20"/>
      <c r="K7" s="20"/>
      <c r="L7" s="20"/>
      <c r="M7" s="20"/>
    </row>
    <row r="8" spans="1:13" ht="57" customHeight="1" x14ac:dyDescent="0.25">
      <c r="A8" s="10"/>
      <c r="B8" s="18" t="s">
        <v>23</v>
      </c>
      <c r="C8" s="3">
        <v>0.2</v>
      </c>
      <c r="D8" s="6" t="s">
        <v>22</v>
      </c>
      <c r="E8" s="9">
        <f>IF(D8="s",C8,0)</f>
        <v>0</v>
      </c>
      <c r="F8" s="19"/>
      <c r="G8" s="20"/>
      <c r="H8" s="20"/>
      <c r="I8" s="20"/>
      <c r="J8" s="20"/>
      <c r="K8" s="20"/>
      <c r="L8" s="20"/>
      <c r="M8" s="20"/>
    </row>
    <row r="9" spans="1:13" ht="24.6" customHeight="1" x14ac:dyDescent="0.25">
      <c r="B9" s="56" t="s">
        <v>7</v>
      </c>
      <c r="C9" s="57"/>
      <c r="D9" s="58">
        <f>IFERROR(1-(1-E5)*(1-#REF!)*(1-E8),1-(1-E5)*(1-E8))</f>
        <v>0</v>
      </c>
      <c r="E9" s="58"/>
      <c r="F9" s="5"/>
    </row>
    <row r="10" spans="1:13" x14ac:dyDescent="0.25">
      <c r="B10" s="1"/>
      <c r="C10" s="1"/>
      <c r="D10" s="1"/>
      <c r="E10" s="1"/>
      <c r="F10" s="1"/>
    </row>
    <row r="12" spans="1:13" x14ac:dyDescent="0.25">
      <c r="B12" s="39" t="s">
        <v>11</v>
      </c>
      <c r="C12" s="39"/>
      <c r="D12" s="39"/>
      <c r="E12" s="39"/>
    </row>
    <row r="13" spans="1:13" ht="45.6" customHeight="1" x14ac:dyDescent="0.25">
      <c r="B13" s="49" t="s">
        <v>25</v>
      </c>
      <c r="C13" s="50"/>
      <c r="D13" s="44">
        <v>17694.72</v>
      </c>
      <c r="E13" s="45"/>
      <c r="F13" s="4"/>
    </row>
    <row r="14" spans="1:13" x14ac:dyDescent="0.25">
      <c r="B14" s="51" t="s">
        <v>12</v>
      </c>
      <c r="C14" s="52"/>
      <c r="D14" s="22">
        <f>ROUND((1-$D$9)*$D13,0)</f>
        <v>17695</v>
      </c>
      <c r="E14" s="22"/>
    </row>
    <row r="17" spans="2:6" ht="15.75" x14ac:dyDescent="0.25">
      <c r="B17" s="39" t="s">
        <v>18</v>
      </c>
      <c r="C17" s="40"/>
      <c r="D17" s="40"/>
      <c r="E17" s="41"/>
      <c r="F17" s="16"/>
    </row>
    <row r="18" spans="2:6" ht="39.6" customHeight="1" x14ac:dyDescent="0.25">
      <c r="B18" s="42" t="s">
        <v>27</v>
      </c>
      <c r="C18" s="43"/>
      <c r="D18" s="44">
        <v>1000000</v>
      </c>
      <c r="E18" s="45"/>
      <c r="F18" s="16"/>
    </row>
    <row r="19" spans="2:6" x14ac:dyDescent="0.25">
      <c r="B19" s="46" t="s">
        <v>24</v>
      </c>
      <c r="C19" s="47"/>
      <c r="D19" s="47"/>
      <c r="E19" s="48"/>
    </row>
    <row r="20" spans="2:6" ht="15.75" x14ac:dyDescent="0.25">
      <c r="B20" s="31" t="s">
        <v>2</v>
      </c>
      <c r="C20" s="32"/>
      <c r="D20" s="37">
        <v>5.0000000000000001E-3</v>
      </c>
      <c r="E20" s="38"/>
      <c r="F20" s="16"/>
    </row>
    <row r="21" spans="2:6" x14ac:dyDescent="0.25">
      <c r="B21" s="33" t="s">
        <v>14</v>
      </c>
      <c r="C21" s="34"/>
      <c r="D21" s="35">
        <f>D20*D$18</f>
        <v>5000</v>
      </c>
      <c r="E21" s="36"/>
    </row>
    <row r="22" spans="2:6" x14ac:dyDescent="0.25">
      <c r="B22" s="30" t="s">
        <v>3</v>
      </c>
      <c r="C22" s="30"/>
      <c r="D22" s="22">
        <f>ROUND((1-$D$9)*$D21,0)</f>
        <v>5000</v>
      </c>
      <c r="E22" s="22"/>
    </row>
    <row r="23" spans="2:6" x14ac:dyDescent="0.25">
      <c r="B23" s="26" t="s">
        <v>19</v>
      </c>
      <c r="C23" s="26"/>
      <c r="D23" s="26"/>
      <c r="E23" s="26"/>
    </row>
    <row r="24" spans="2:6" ht="41.1" customHeight="1" x14ac:dyDescent="0.25">
      <c r="B24" s="27" t="s">
        <v>26</v>
      </c>
      <c r="C24" s="27"/>
      <c r="D24" s="7">
        <v>0.21</v>
      </c>
      <c r="E24" s="17"/>
    </row>
    <row r="25" spans="2:6" ht="30" customHeight="1" x14ac:dyDescent="0.25">
      <c r="B25" s="27" t="s">
        <v>13</v>
      </c>
      <c r="C25" s="27"/>
      <c r="D25" s="21">
        <v>5.0000000000000001E-3</v>
      </c>
      <c r="E25" s="2">
        <f>D25*D$18</f>
        <v>5000</v>
      </c>
    </row>
    <row r="26" spans="2:6" ht="30" customHeight="1" x14ac:dyDescent="0.25">
      <c r="B26" s="27" t="s">
        <v>20</v>
      </c>
      <c r="C26" s="27"/>
      <c r="D26" s="9">
        <f>IF(D24&gt;10%,MIN(D24-10%,10%),0%)</f>
        <v>0.1</v>
      </c>
      <c r="E26" s="2">
        <f>D26*D$18</f>
        <v>100000</v>
      </c>
    </row>
    <row r="27" spans="2:6" ht="30" customHeight="1" x14ac:dyDescent="0.25">
      <c r="B27" s="27" t="s">
        <v>21</v>
      </c>
      <c r="C27" s="27"/>
      <c r="D27" s="9">
        <f>IF(D24&gt;20%,2*(D24-20%),0%)</f>
        <v>1.9999999999999962E-2</v>
      </c>
      <c r="E27" s="2">
        <f>D27*D$18</f>
        <v>19999.999999999964</v>
      </c>
    </row>
    <row r="28" spans="2:6" ht="32.25" customHeight="1" x14ac:dyDescent="0.25">
      <c r="B28" s="28" t="s">
        <v>15</v>
      </c>
      <c r="C28" s="28"/>
      <c r="D28" s="29">
        <f>SUM(E25:E27)</f>
        <v>124999.99999999997</v>
      </c>
      <c r="E28" s="29"/>
    </row>
    <row r="29" spans="2:6" x14ac:dyDescent="0.25">
      <c r="B29" s="30" t="s">
        <v>5</v>
      </c>
      <c r="C29" s="30"/>
      <c r="D29" s="22">
        <f>ROUND((1-$D$9)*$D28,0)</f>
        <v>125000</v>
      </c>
      <c r="E29" s="22"/>
    </row>
  </sheetData>
  <mergeCells count="30">
    <mergeCell ref="B27:C27"/>
    <mergeCell ref="B28:C28"/>
    <mergeCell ref="D28:E28"/>
    <mergeCell ref="B29:C29"/>
    <mergeCell ref="D29:E29"/>
    <mergeCell ref="B26:C26"/>
    <mergeCell ref="B18:C18"/>
    <mergeCell ref="D18:E18"/>
    <mergeCell ref="B19:E19"/>
    <mergeCell ref="B20:C20"/>
    <mergeCell ref="D20:E20"/>
    <mergeCell ref="B21:C21"/>
    <mergeCell ref="D21:E21"/>
    <mergeCell ref="B22:C22"/>
    <mergeCell ref="D22:E22"/>
    <mergeCell ref="B23:E23"/>
    <mergeCell ref="B24:C24"/>
    <mergeCell ref="B25:C25"/>
    <mergeCell ref="B17:E17"/>
    <mergeCell ref="B2:E2"/>
    <mergeCell ref="B3:E3"/>
    <mergeCell ref="A5:A6"/>
    <mergeCell ref="E5:E6"/>
    <mergeCell ref="B9:C9"/>
    <mergeCell ref="D9:E9"/>
    <mergeCell ref="B12:E12"/>
    <mergeCell ref="B13:C13"/>
    <mergeCell ref="D13:E13"/>
    <mergeCell ref="B14:C14"/>
    <mergeCell ref="D14:E14"/>
  </mergeCells>
  <dataValidations count="1">
    <dataValidation type="list" allowBlank="1" showInputMessage="1" showErrorMessage="1" sqref="D5:D8" xr:uid="{4ABB4253-916E-41F4-946C-54B5850E594F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&amp;LID 2759&amp;CAQ Pc Portatili 2&amp;RLotto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GARANZIE AQ L1</vt:lpstr>
      <vt:lpstr>GARANZIE AQ L2</vt:lpstr>
      <vt:lpstr>GARANZIE AQ L3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Lorenzo Quaranta</cp:lastModifiedBy>
  <cp:lastPrinted>2024-09-18T06:35:54Z</cp:lastPrinted>
  <dcterms:created xsi:type="dcterms:W3CDTF">2016-02-02T10:53:31Z</dcterms:created>
  <dcterms:modified xsi:type="dcterms:W3CDTF">2024-09-18T06:36:25Z</dcterms:modified>
</cp:coreProperties>
</file>